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763-VIMERCATI EAST EUROPE SRL\0763.2-VIMERCATI_TAX\WORKING FILE\2024\Raport\Anexe\"/>
    </mc:Choice>
  </mc:AlternateContent>
  <xr:revisionPtr revIDLastSave="0" documentId="13_ncr:1_{01BD8356-3DDB-4E8A-BF40-6F28636CB546}" xr6:coauthVersionLast="47" xr6:coauthVersionMax="47" xr10:uidLastSave="{00000000-0000-0000-0000-000000000000}"/>
  <bookViews>
    <workbookView xWindow="-28920" yWindow="-30" windowWidth="29040" windowHeight="15720" activeTab="1" xr2:uid="{AE6B879D-4552-4420-8F1E-515D126DA4DC}"/>
  </bookViews>
  <sheets>
    <sheet name="04.2023-03.2024 - Forvis Mazars" sheetId="2" r:id="rId1"/>
    <sheet name="Trial Balanc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E10" i="2"/>
  <c r="N20" i="1"/>
  <c r="N19" i="1"/>
  <c r="N5" i="1"/>
  <c r="D10" i="2"/>
  <c r="M20" i="1"/>
  <c r="M6" i="1"/>
  <c r="M19" i="1"/>
  <c r="M5" i="1"/>
  <c r="O20" i="1"/>
  <c r="I6" i="2"/>
  <c r="O19" i="1" l="1"/>
  <c r="K7" i="2"/>
  <c r="K6" i="2"/>
  <c r="K5" i="2"/>
  <c r="J7" i="2"/>
  <c r="J6" i="2"/>
  <c r="J5" i="2"/>
  <c r="I7" i="2"/>
  <c r="I5" i="2"/>
  <c r="D16" i="2"/>
  <c r="F38" i="2"/>
  <c r="E38" i="2"/>
  <c r="D38" i="2"/>
  <c r="D24" i="2"/>
  <c r="E24" i="2"/>
  <c r="F24" i="2"/>
  <c r="D25" i="2"/>
  <c r="E25" i="2"/>
  <c r="F25" i="2"/>
  <c r="D26" i="2"/>
  <c r="E26" i="2"/>
  <c r="F26" i="2"/>
  <c r="D27" i="2"/>
  <c r="E27" i="2"/>
  <c r="F27" i="2"/>
  <c r="D28" i="2"/>
  <c r="E28" i="2"/>
  <c r="F28" i="2"/>
  <c r="D29" i="2"/>
  <c r="E29" i="2"/>
  <c r="F29" i="2"/>
  <c r="D30" i="2"/>
  <c r="E30" i="2"/>
  <c r="F30" i="2"/>
  <c r="D31" i="2"/>
  <c r="E31" i="2"/>
  <c r="F31" i="2"/>
  <c r="D32" i="2"/>
  <c r="E32" i="2"/>
  <c r="F32" i="2"/>
  <c r="D33" i="2"/>
  <c r="E33" i="2"/>
  <c r="F33" i="2"/>
  <c r="D34" i="2"/>
  <c r="E34" i="2"/>
  <c r="F34" i="2"/>
  <c r="D35" i="2"/>
  <c r="E35" i="2"/>
  <c r="F35" i="2"/>
  <c r="D36" i="2"/>
  <c r="E36" i="2"/>
  <c r="F36" i="2"/>
  <c r="D37" i="2"/>
  <c r="E37" i="2"/>
  <c r="F37" i="2"/>
  <c r="F23" i="2"/>
  <c r="E23" i="2"/>
  <c r="D23" i="2"/>
  <c r="D20" i="2"/>
  <c r="D17" i="2"/>
  <c r="E17" i="2"/>
  <c r="F17" i="2"/>
  <c r="D18" i="2"/>
  <c r="E18" i="2"/>
  <c r="F18" i="2"/>
  <c r="D19" i="2"/>
  <c r="E19" i="2"/>
  <c r="F19" i="2"/>
  <c r="E20" i="2"/>
  <c r="F20" i="2"/>
  <c r="D21" i="2"/>
  <c r="E21" i="2"/>
  <c r="F21" i="2"/>
  <c r="D22" i="2"/>
  <c r="E22" i="2"/>
  <c r="F22" i="2"/>
  <c r="F14" i="2"/>
  <c r="F15" i="2"/>
  <c r="F16" i="2"/>
  <c r="E14" i="2"/>
  <c r="E15" i="2"/>
  <c r="E16" i="2"/>
  <c r="D14" i="2"/>
  <c r="D15" i="2"/>
  <c r="F13" i="2"/>
  <c r="E13" i="2"/>
  <c r="D13" i="2"/>
  <c r="C15" i="1" l="1"/>
  <c r="O5" i="1"/>
  <c r="F9" i="2" l="1"/>
  <c r="E9" i="2"/>
  <c r="D9" i="2"/>
  <c r="D8" i="2"/>
  <c r="D7" i="2"/>
  <c r="F6" i="2"/>
  <c r="E6" i="2"/>
  <c r="D6" i="2"/>
  <c r="E41" i="1" l="1"/>
  <c r="E12" i="1"/>
  <c r="E26" i="1"/>
  <c r="E32" i="1"/>
  <c r="E13" i="1"/>
  <c r="E6" i="1"/>
  <c r="E40" i="1" l="1"/>
  <c r="C38" i="1" l="1"/>
  <c r="E38" i="1" s="1"/>
  <c r="G38" i="1" s="1"/>
  <c r="C44" i="1"/>
  <c r="G23" i="1"/>
  <c r="E46" i="1"/>
  <c r="G46" i="1" s="1"/>
  <c r="E20" i="1"/>
  <c r="G20" i="1" s="1"/>
  <c r="E21" i="1"/>
  <c r="G21" i="1" s="1"/>
  <c r="E22" i="1"/>
  <c r="G22" i="1" s="1"/>
  <c r="E24" i="1"/>
  <c r="G24" i="1" s="1"/>
  <c r="E25" i="1"/>
  <c r="G25" i="1" s="1"/>
  <c r="G26" i="1"/>
  <c r="E27" i="1"/>
  <c r="G27" i="1" s="1"/>
  <c r="E28" i="1"/>
  <c r="G28" i="1" s="1"/>
  <c r="E29" i="1"/>
  <c r="G29" i="1" s="1"/>
  <c r="E30" i="1"/>
  <c r="G30" i="1" s="1"/>
  <c r="E31" i="1"/>
  <c r="G31" i="1" s="1"/>
  <c r="G32" i="1"/>
  <c r="G33" i="1"/>
  <c r="E34" i="1"/>
  <c r="G34" i="1" s="1"/>
  <c r="E35" i="1"/>
  <c r="G35" i="1" s="1"/>
  <c r="E36" i="1"/>
  <c r="G36" i="1" s="1"/>
  <c r="E37" i="1"/>
  <c r="G37" i="1" s="1"/>
  <c r="E39" i="1"/>
  <c r="G39" i="1" s="1"/>
  <c r="G40" i="1"/>
  <c r="G41" i="1"/>
  <c r="E42" i="1"/>
  <c r="G42" i="1" s="1"/>
  <c r="E43" i="1"/>
  <c r="G43" i="1" s="1"/>
  <c r="E19" i="1"/>
  <c r="E7" i="1"/>
  <c r="E8" i="1"/>
  <c r="E9" i="1"/>
  <c r="G9" i="1" s="1"/>
  <c r="E10" i="1"/>
  <c r="G10" i="1" s="1"/>
  <c r="E11" i="1"/>
  <c r="G11" i="1" s="1"/>
  <c r="G12" i="1"/>
  <c r="G13" i="1"/>
  <c r="E14" i="1"/>
  <c r="G8" i="1" l="1"/>
  <c r="F8" i="2" s="1"/>
  <c r="E8" i="2"/>
  <c r="E7" i="2"/>
  <c r="G19" i="1"/>
  <c r="E44" i="1"/>
  <c r="G44" i="1"/>
  <c r="G7" i="1"/>
  <c r="F7" i="2" s="1"/>
  <c r="E15" i="1"/>
  <c r="G6" i="1"/>
  <c r="G15" i="1" l="1"/>
  <c r="N6" i="1" l="1"/>
  <c r="O6" i="1" l="1"/>
</calcChain>
</file>

<file path=xl/sharedStrings.xml><?xml version="1.0" encoding="utf-8"?>
<sst xmlns="http://schemas.openxmlformats.org/spreadsheetml/2006/main" count="117" uniqueCount="92">
  <si>
    <t>INCOME STATEMENT</t>
  </si>
  <si>
    <t>APR 2024 - March 2025 YTD</t>
  </si>
  <si>
    <t>APR 2024 - March 2025 VIM</t>
  </si>
  <si>
    <t>APR 2024 - March 2025 OC</t>
  </si>
  <si>
    <t>Code</t>
  </si>
  <si>
    <t>V.E.E. - Ron</t>
  </si>
  <si>
    <t>Venituri</t>
  </si>
  <si>
    <t>Cheltuieli</t>
  </si>
  <si>
    <t>RRCT</t>
  </si>
  <si>
    <t>Vimercati SpA</t>
  </si>
  <si>
    <t>701+704+707+708</t>
  </si>
  <si>
    <t>REVENUE</t>
  </si>
  <si>
    <t>Clienti terti</t>
  </si>
  <si>
    <t>Discount</t>
  </si>
  <si>
    <t>Stocks variation</t>
  </si>
  <si>
    <t>Income from assets produced</t>
  </si>
  <si>
    <t>Grant revenue</t>
  </si>
  <si>
    <t>766+768</t>
  </si>
  <si>
    <t>Other financial income</t>
  </si>
  <si>
    <t>Active exchange differences</t>
  </si>
  <si>
    <t>Other income</t>
  </si>
  <si>
    <t>Income for provision of risks</t>
  </si>
  <si>
    <t>TOTAL REVENUES</t>
  </si>
  <si>
    <t>COSTS</t>
  </si>
  <si>
    <t xml:space="preserve">Mp&amp;c  consumption </t>
  </si>
  <si>
    <t>other material consumption</t>
  </si>
  <si>
    <t>materials subject to inventory Costs</t>
  </si>
  <si>
    <t>energy  - water costs</t>
  </si>
  <si>
    <t xml:space="preserve">PF aquired </t>
  </si>
  <si>
    <t>discount</t>
  </si>
  <si>
    <t>repair and maintenance costs</t>
  </si>
  <si>
    <t>rent building &amp; other</t>
  </si>
  <si>
    <t>insurances</t>
  </si>
  <si>
    <t>total transport costs</t>
  </si>
  <si>
    <t>expenses for  transfers</t>
  </si>
  <si>
    <t>postage and telephone costs</t>
  </si>
  <si>
    <t>expenses for banking services</t>
  </si>
  <si>
    <t>expenses for services</t>
  </si>
  <si>
    <t>taxes</t>
  </si>
  <si>
    <t>Wages paid</t>
  </si>
  <si>
    <t>meal vouchers</t>
  </si>
  <si>
    <t>expenses for gift vouchers employees</t>
  </si>
  <si>
    <t>other expenses regarding social insurance</t>
  </si>
  <si>
    <t>expenses for eviroment protection</t>
  </si>
  <si>
    <t>compensation fines sanctions</t>
  </si>
  <si>
    <t>Passive exchange differences</t>
  </si>
  <si>
    <t>666</t>
  </si>
  <si>
    <t>passive interests</t>
  </si>
  <si>
    <t>depreciation</t>
  </si>
  <si>
    <t>TOTAL COSTS</t>
  </si>
  <si>
    <t>Tax on income</t>
  </si>
  <si>
    <t>sursa: Documentele financiar contabile ale societatii</t>
  </si>
  <si>
    <t>TOTAL CHELTUIELI</t>
  </si>
  <si>
    <t>Cheltuieli de exploatare privind amortizarile, provizioanele si ajustarile pentru depreciere</t>
  </si>
  <si>
    <t>Cheltuieli privind dobanzile</t>
  </si>
  <si>
    <t>Cheltuieli din diferente de curs valutar</t>
  </si>
  <si>
    <t>Alte cheltuieli de exploatare</t>
  </si>
  <si>
    <t>Cheltuieli cu protectia mediului inconjurator</t>
  </si>
  <si>
    <t>Cheltuieli privind asigurarile si protectia sociala</t>
  </si>
  <si>
    <t>Cheltuieli cu remunerarea in instrumente de capitaluri proprii</t>
  </si>
  <si>
    <t>Cheltuieli cu avantajele in natura si tichetele acordate salariatilor</t>
  </si>
  <si>
    <t>Cheltuieli cu salariile personalului</t>
  </si>
  <si>
    <t>Cheltuieli cu alte impozite, taxe si varsaminte asimilate</t>
  </si>
  <si>
    <t>Alte cheltuieli cu serviciile executate de terti</t>
  </si>
  <si>
    <t>Cheltuieli cu serviciile bancare si asimilate</t>
  </si>
  <si>
    <t>Cheltuieli postale si taxe de telecoumunicatii</t>
  </si>
  <si>
    <t>Cheltuieli cu deplasari, detasari si transferari</t>
  </si>
  <si>
    <t>Cheltuieli cu transportul de bunuri si personal</t>
  </si>
  <si>
    <t>Cheltuieli de protocol, reclama si publicitate</t>
  </si>
  <si>
    <t>Cheltuieli cu primele de asigurare</t>
  </si>
  <si>
    <t>Cheltuieli cu redeventele, locatiile de gestiune si chiriile</t>
  </si>
  <si>
    <t>Cheltuieli cu intretinerea si spatiile</t>
  </si>
  <si>
    <t>Reduceri comerciale primite</t>
  </si>
  <si>
    <t>Cheltuieli privind marfurile</t>
  </si>
  <si>
    <t>Cheltuieli privind energia si apa</t>
  </si>
  <si>
    <t>Cheltuieli cu materialele consumabile</t>
  </si>
  <si>
    <t>Cheltuieli cu materiile prime</t>
  </si>
  <si>
    <t>Vimercati SPA</t>
  </si>
  <si>
    <t>TOTAL</t>
  </si>
  <si>
    <t>Descrierea contului</t>
  </si>
  <si>
    <t>Sume în RON</t>
  </si>
  <si>
    <t>CHELTUIELI</t>
  </si>
  <si>
    <t>TOTAL VENITURI</t>
  </si>
  <si>
    <t>Alte venituri din exploatare</t>
  </si>
  <si>
    <t>Venituri aferente costurilor stocurilor de produse</t>
  </si>
  <si>
    <t>Reduceri comerciale acordate</t>
  </si>
  <si>
    <t>Venituri din vanzari directe</t>
  </si>
  <si>
    <t>RRCT (c) = (a) - (b) / (b)</t>
  </si>
  <si>
    <t>VENITURI</t>
  </si>
  <si>
    <t>Tranzacția analizată: Producţie şi vânzare de produse finite şi semifabricate în relatie cu a) Vimercati SpA și b) clienți terți</t>
  </si>
  <si>
    <t>Aprilie 2024 - Martie 2025</t>
  </si>
  <si>
    <t xml:space="preserve">Mazars: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</si>
</sst>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[$RON]\ * #,##0_);_([$RON]\ * \(#,##0\);_([$RON]\ * &quot;-&quot;_);_(@_)"/>
    <numFmt numFmtId="165" formatCode="#,##0.00;\(#,##0.00\)"/>
    <numFmt numFmtId="166" formatCode="_-* #,##0.00\ _l_e_i_-;\-* #,##0.00\ _l_e_i_-;_-* &quot;-&quot;??\ _l_e_i_-;_-@_-"/>
    <numFmt numFmtId="167" formatCode="0.0000%"/>
    <numFmt numFmtId="168" formatCode="0.0%"/>
    <numFmt numFmtId="169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1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</font>
    <font>
      <b/>
      <sz val="10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0071CE"/>
      <name val="Arial"/>
      <family val="2"/>
    </font>
    <font>
      <sz val="8"/>
      <name val="Arial"/>
      <family val="2"/>
    </font>
    <font>
      <b/>
      <sz val="8"/>
      <color rgb="FFFFFFFF"/>
      <name val="Arial"/>
      <family val="2"/>
    </font>
    <font>
      <b/>
      <sz val="8"/>
      <name val="Arial"/>
      <family val="2"/>
    </font>
    <font>
      <b/>
      <sz val="12"/>
      <color theme="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1CE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93">
    <xf numFmtId="0" fontId="0" fillId="0" borderId="0" xfId="0"/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4" fontId="2" fillId="2" borderId="0" xfId="0" applyNumberFormat="1" applyFont="1" applyFill="1"/>
    <xf numFmtId="4" fontId="3" fillId="2" borderId="0" xfId="0" applyNumberFormat="1" applyFont="1" applyFill="1"/>
    <xf numFmtId="0" fontId="1" fillId="2" borderId="0" xfId="0" applyFont="1" applyFill="1"/>
    <xf numFmtId="0" fontId="1" fillId="2" borderId="5" xfId="0" applyFont="1" applyFill="1" applyBorder="1"/>
    <xf numFmtId="0" fontId="6" fillId="2" borderId="4" xfId="0" applyFont="1" applyFill="1" applyBorder="1"/>
    <xf numFmtId="0" fontId="12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4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5" fillId="2" borderId="4" xfId="0" applyFont="1" applyFill="1" applyBorder="1"/>
    <xf numFmtId="0" fontId="0" fillId="2" borderId="4" xfId="0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8" fillId="2" borderId="4" xfId="0" applyFont="1" applyFill="1" applyBorder="1"/>
    <xf numFmtId="0" fontId="0" fillId="2" borderId="4" xfId="0" applyFill="1" applyBorder="1" applyAlignment="1">
      <alignment vertical="top" wrapText="1"/>
    </xf>
    <xf numFmtId="0" fontId="0" fillId="2" borderId="4" xfId="0" applyFill="1" applyBorder="1" applyAlignment="1">
      <alignment vertical="center"/>
    </xf>
    <xf numFmtId="10" fontId="0" fillId="2" borderId="0" xfId="3" applyNumberFormat="1" applyFont="1" applyFill="1"/>
    <xf numFmtId="0" fontId="4" fillId="2" borderId="8" xfId="0" applyFont="1" applyFill="1" applyBorder="1" applyAlignment="1">
      <alignment horizontal="center"/>
    </xf>
    <xf numFmtId="14" fontId="13" fillId="2" borderId="9" xfId="0" applyNumberFormat="1" applyFont="1" applyFill="1" applyBorder="1" applyAlignment="1">
      <alignment horizontal="center"/>
    </xf>
    <xf numFmtId="43" fontId="5" fillId="2" borderId="9" xfId="2" applyFont="1" applyFill="1" applyBorder="1"/>
    <xf numFmtId="43" fontId="0" fillId="2" borderId="0" xfId="2" applyFont="1" applyFill="1"/>
    <xf numFmtId="43" fontId="1" fillId="2" borderId="5" xfId="2" applyFont="1" applyFill="1" applyBorder="1"/>
    <xf numFmtId="43" fontId="11" fillId="2" borderId="5" xfId="2" applyFont="1" applyFill="1" applyBorder="1"/>
    <xf numFmtId="43" fontId="5" fillId="2" borderId="5" xfId="2" applyFont="1" applyFill="1" applyBorder="1"/>
    <xf numFmtId="43" fontId="10" fillId="2" borderId="5" xfId="2" applyFont="1" applyFill="1" applyBorder="1"/>
    <xf numFmtId="43" fontId="4" fillId="2" borderId="5" xfId="2" applyFont="1" applyFill="1" applyBorder="1" applyAlignment="1">
      <alignment horizontal="center"/>
    </xf>
    <xf numFmtId="43" fontId="0" fillId="2" borderId="6" xfId="2" applyFont="1" applyFill="1" applyBorder="1" applyAlignment="1">
      <alignment horizontal="right" vertical="top"/>
    </xf>
    <xf numFmtId="43" fontId="0" fillId="2" borderId="4" xfId="2" applyFont="1" applyFill="1" applyBorder="1" applyAlignment="1">
      <alignment horizontal="right" vertical="top"/>
    </xf>
    <xf numFmtId="43" fontId="1" fillId="2" borderId="4" xfId="2" applyFont="1" applyFill="1" applyBorder="1"/>
    <xf numFmtId="43" fontId="4" fillId="2" borderId="5" xfId="2" applyFont="1" applyFill="1" applyBorder="1"/>
    <xf numFmtId="43" fontId="5" fillId="2" borderId="4" xfId="2" applyFont="1" applyFill="1" applyBorder="1"/>
    <xf numFmtId="43" fontId="1" fillId="2" borderId="0" xfId="2" applyFont="1" applyFill="1"/>
    <xf numFmtId="0" fontId="4" fillId="2" borderId="4" xfId="0" applyFont="1" applyFill="1" applyBorder="1" applyAlignment="1">
      <alignment horizontal="center"/>
    </xf>
    <xf numFmtId="14" fontId="13" fillId="2" borderId="4" xfId="0" applyNumberFormat="1" applyFont="1" applyFill="1" applyBorder="1" applyAlignment="1">
      <alignment horizontal="center"/>
    </xf>
    <xf numFmtId="43" fontId="0" fillId="2" borderId="4" xfId="2" applyFont="1" applyFill="1" applyBorder="1"/>
    <xf numFmtId="10" fontId="0" fillId="0" borderId="0" xfId="3" applyNumberFormat="1" applyFont="1"/>
    <xf numFmtId="0" fontId="15" fillId="2" borderId="0" xfId="0" applyFont="1" applyFill="1"/>
    <xf numFmtId="164" fontId="0" fillId="2" borderId="0" xfId="0" applyNumberFormat="1" applyFill="1"/>
    <xf numFmtId="4" fontId="1" fillId="0" borderId="0" xfId="0" applyNumberFormat="1" applyFont="1"/>
    <xf numFmtId="0" fontId="1" fillId="0" borderId="0" xfId="0" applyFont="1"/>
    <xf numFmtId="4" fontId="0" fillId="0" borderId="0" xfId="0" applyNumberFormat="1"/>
    <xf numFmtId="165" fontId="1" fillId="0" borderId="0" xfId="0" applyNumberFormat="1" applyFont="1"/>
    <xf numFmtId="43" fontId="0" fillId="2" borderId="0" xfId="0" applyNumberFormat="1" applyFill="1"/>
    <xf numFmtId="43" fontId="15" fillId="2" borderId="0" xfId="2" applyFont="1" applyFill="1"/>
    <xf numFmtId="9" fontId="0" fillId="2" borderId="0" xfId="3" applyFont="1" applyFill="1"/>
    <xf numFmtId="9" fontId="1" fillId="0" borderId="0" xfId="3" applyFont="1"/>
    <xf numFmtId="10" fontId="1" fillId="0" borderId="0" xfId="3" applyNumberFormat="1" applyFont="1"/>
    <xf numFmtId="166" fontId="1" fillId="2" borderId="0" xfId="0" applyNumberFormat="1" applyFont="1" applyFill="1"/>
    <xf numFmtId="10" fontId="1" fillId="2" borderId="0" xfId="3" applyNumberFormat="1" applyFont="1" applyFill="1"/>
    <xf numFmtId="166" fontId="0" fillId="2" borderId="0" xfId="0" applyNumberFormat="1" applyFill="1"/>
    <xf numFmtId="9" fontId="0" fillId="0" borderId="0" xfId="3" applyFont="1" applyFill="1"/>
    <xf numFmtId="43" fontId="0" fillId="0" borderId="0" xfId="2" applyFont="1" applyFill="1"/>
    <xf numFmtId="10" fontId="16" fillId="3" borderId="0" xfId="3" applyNumberFormat="1" applyFont="1" applyFill="1"/>
    <xf numFmtId="167" fontId="0" fillId="0" borderId="0" xfId="3" applyNumberFormat="1" applyFont="1"/>
    <xf numFmtId="168" fontId="0" fillId="2" borderId="0" xfId="3" applyNumberFormat="1" applyFont="1" applyFill="1"/>
    <xf numFmtId="43" fontId="0" fillId="2" borderId="7" xfId="2" applyFont="1" applyFill="1" applyBorder="1" applyAlignment="1">
      <alignment horizontal="right" vertical="top"/>
    </xf>
    <xf numFmtId="10" fontId="0" fillId="2" borderId="0" xfId="0" applyNumberFormat="1" applyFill="1"/>
    <xf numFmtId="164" fontId="17" fillId="4" borderId="4" xfId="0" applyNumberFormat="1" applyFont="1" applyFill="1" applyBorder="1"/>
    <xf numFmtId="0" fontId="17" fillId="5" borderId="10" xfId="0" applyFont="1" applyFill="1" applyBorder="1" applyAlignment="1">
      <alignment horizontal="left"/>
    </xf>
    <xf numFmtId="0" fontId="17" fillId="4" borderId="10" xfId="0" applyFont="1" applyFill="1" applyBorder="1" applyAlignment="1">
      <alignment horizontal="left"/>
    </xf>
    <xf numFmtId="164" fontId="18" fillId="2" borderId="4" xfId="0" applyNumberFormat="1" applyFont="1" applyFill="1" applyBorder="1"/>
    <xf numFmtId="0" fontId="18" fillId="2" borderId="4" xfId="0" applyFont="1" applyFill="1" applyBorder="1"/>
    <xf numFmtId="0" fontId="18" fillId="2" borderId="4" xfId="0" applyFont="1" applyFill="1" applyBorder="1" applyAlignment="1">
      <alignment horizontal="left"/>
    </xf>
    <xf numFmtId="169" fontId="19" fillId="6" borderId="6" xfId="2" applyNumberFormat="1" applyFont="1" applyFill="1" applyBorder="1" applyAlignment="1">
      <alignment horizontal="center"/>
    </xf>
    <xf numFmtId="0" fontId="19" fillId="6" borderId="6" xfId="0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left"/>
    </xf>
    <xf numFmtId="164" fontId="17" fillId="5" borderId="10" xfId="0" applyNumberFormat="1" applyFont="1" applyFill="1" applyBorder="1" applyAlignment="1">
      <alignment horizontal="center"/>
    </xf>
    <xf numFmtId="164" fontId="18" fillId="0" borderId="4" xfId="0" applyNumberFormat="1" applyFont="1" applyBorder="1"/>
    <xf numFmtId="0" fontId="18" fillId="0" borderId="4" xfId="0" applyFont="1" applyBorder="1"/>
    <xf numFmtId="0" fontId="18" fillId="0" borderId="4" xfId="0" applyFont="1" applyBorder="1" applyAlignment="1">
      <alignment horizontal="left"/>
    </xf>
    <xf numFmtId="10" fontId="20" fillId="5" borderId="4" xfId="3" applyNumberFormat="1" applyFont="1" applyFill="1" applyBorder="1"/>
    <xf numFmtId="10" fontId="18" fillId="5" borderId="4" xfId="3" applyNumberFormat="1" applyFont="1" applyFill="1" applyBorder="1"/>
    <xf numFmtId="10" fontId="18" fillId="5" borderId="14" xfId="3" applyNumberFormat="1" applyFont="1" applyFill="1" applyBorder="1"/>
    <xf numFmtId="164" fontId="18" fillId="2" borderId="14" xfId="0" applyNumberFormat="1" applyFont="1" applyFill="1" applyBorder="1"/>
    <xf numFmtId="164" fontId="18" fillId="0" borderId="14" xfId="0" applyNumberFormat="1" applyFont="1" applyBorder="1"/>
    <xf numFmtId="0" fontId="18" fillId="2" borderId="14" xfId="0" applyFont="1" applyFill="1" applyBorder="1"/>
    <xf numFmtId="0" fontId="19" fillId="6" borderId="15" xfId="0" applyFont="1" applyFill="1" applyBorder="1" applyAlignment="1">
      <alignment horizontal="center"/>
    </xf>
    <xf numFmtId="0" fontId="1" fillId="3" borderId="3" xfId="0" applyFont="1" applyFill="1" applyBorder="1"/>
    <xf numFmtId="0" fontId="18" fillId="2" borderId="4" xfId="0" applyFont="1" applyFill="1" applyBorder="1" applyAlignment="1">
      <alignment wrapText="1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1" fillId="5" borderId="18" xfId="0" applyFont="1" applyFill="1" applyBorder="1" applyAlignment="1">
      <alignment horizontal="center"/>
    </xf>
    <xf numFmtId="0" fontId="21" fillId="5" borderId="17" xfId="0" applyFont="1" applyFill="1" applyBorder="1" applyAlignment="1">
      <alignment horizontal="center"/>
    </xf>
    <xf numFmtId="0" fontId="21" fillId="5" borderId="16" xfId="0" applyFont="1" applyFill="1" applyBorder="1" applyAlignment="1">
      <alignment horizontal="center"/>
    </xf>
    <xf numFmtId="0" fontId="20" fillId="2" borderId="13" xfId="0" applyFont="1" applyFill="1" applyBorder="1" applyAlignment="1">
      <alignment horizontal="left"/>
    </xf>
    <xf numFmtId="0" fontId="20" fillId="2" borderId="12" xfId="0" applyFont="1" applyFill="1" applyBorder="1" applyAlignment="1">
      <alignment horizontal="left"/>
    </xf>
    <xf numFmtId="0" fontId="20" fillId="2" borderId="11" xfId="0" applyFont="1" applyFill="1" applyBorder="1" applyAlignment="1">
      <alignment horizontal="left"/>
    </xf>
  </cellXfs>
  <cellStyles count="4">
    <cellStyle name="Comma" xfId="2" builtinId="3"/>
    <cellStyle name="Normal" xfId="0" builtinId="0"/>
    <cellStyle name="Normale_Foglio1" xfId="1" xr:uid="{5B0EF888-E87E-4BA3-B381-DA2918DB3BD5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97921-2591-480F-8365-D692FD010722}">
  <dimension ref="B1:K41"/>
  <sheetViews>
    <sheetView zoomScale="130" zoomScaleNormal="130" workbookViewId="0">
      <selection activeCell="B40" sqref="B40"/>
    </sheetView>
  </sheetViews>
  <sheetFormatPr defaultColWidth="9.140625" defaultRowHeight="15" outlineLevelCol="1" x14ac:dyDescent="0.25"/>
  <cols>
    <col min="1" max="1" width="9.140625" style="9"/>
    <col min="2" max="2" width="17.85546875" style="5" customWidth="1"/>
    <col min="3" max="3" width="39.140625" style="5" customWidth="1"/>
    <col min="4" max="4" width="20.42578125" style="5" customWidth="1" outlineLevel="1"/>
    <col min="5" max="5" width="16.5703125" style="9" customWidth="1"/>
    <col min="6" max="6" width="16.85546875" style="9" customWidth="1"/>
    <col min="7" max="7" width="9.140625" style="9"/>
    <col min="8" max="8" width="11.42578125" style="9" bestFit="1" customWidth="1"/>
    <col min="9" max="9" width="16.7109375" style="9" bestFit="1" customWidth="1"/>
    <col min="10" max="10" width="21" style="9" customWidth="1"/>
    <col min="11" max="11" width="22.140625" style="9" bestFit="1" customWidth="1"/>
    <col min="12" max="16384" width="9.140625" style="9"/>
  </cols>
  <sheetData>
    <row r="1" spans="2:11" x14ac:dyDescent="0.25">
      <c r="D1" s="8"/>
    </row>
    <row r="2" spans="2:11" x14ac:dyDescent="0.25">
      <c r="B2" s="86" t="s">
        <v>89</v>
      </c>
      <c r="C2" s="86"/>
      <c r="D2" s="86"/>
      <c r="E2" s="86"/>
      <c r="F2" s="86"/>
    </row>
    <row r="3" spans="2:11" ht="15.75" x14ac:dyDescent="0.25">
      <c r="B3" s="87" t="s">
        <v>90</v>
      </c>
      <c r="C3" s="88"/>
      <c r="D3" s="88"/>
      <c r="E3" s="88"/>
      <c r="F3" s="88"/>
      <c r="H3" s="87" t="s">
        <v>90</v>
      </c>
      <c r="I3" s="88"/>
      <c r="J3" s="88"/>
      <c r="K3" s="89"/>
    </row>
    <row r="4" spans="2:11" x14ac:dyDescent="0.25">
      <c r="B4" s="90" t="s">
        <v>88</v>
      </c>
      <c r="C4" s="91"/>
      <c r="D4" s="91" t="s">
        <v>5</v>
      </c>
      <c r="E4" s="91" t="s">
        <v>5</v>
      </c>
      <c r="F4" s="92" t="s">
        <v>5</v>
      </c>
      <c r="H4" s="82"/>
      <c r="I4" s="82" t="s">
        <v>6</v>
      </c>
      <c r="J4" s="82" t="s">
        <v>7</v>
      </c>
      <c r="K4" s="82" t="s">
        <v>87</v>
      </c>
    </row>
    <row r="5" spans="2:11" x14ac:dyDescent="0.25">
      <c r="B5" s="71" t="s">
        <v>80</v>
      </c>
      <c r="C5" s="70" t="s">
        <v>79</v>
      </c>
      <c r="D5" s="69" t="s">
        <v>78</v>
      </c>
      <c r="E5" s="69" t="s">
        <v>77</v>
      </c>
      <c r="F5" s="69" t="s">
        <v>12</v>
      </c>
      <c r="H5" s="81" t="s">
        <v>9</v>
      </c>
      <c r="I5" s="80">
        <f>SUM(E6:E8)+E9</f>
        <v>160989212.46539366</v>
      </c>
      <c r="J5" s="79">
        <f>E38</f>
        <v>158961489.60429528</v>
      </c>
      <c r="K5" s="78">
        <f>(I5-J5)/J5</f>
        <v>1.2756063535551997E-2</v>
      </c>
    </row>
    <row r="6" spans="2:11" x14ac:dyDescent="0.25">
      <c r="B6" s="75" t="s">
        <v>10</v>
      </c>
      <c r="C6" s="74" t="s">
        <v>86</v>
      </c>
      <c r="D6" s="73">
        <f>'Trial Balance'!C6</f>
        <v>307296893.51999998</v>
      </c>
      <c r="E6" s="73">
        <f>'Trial Balance'!E6</f>
        <v>151864289.72</v>
      </c>
      <c r="F6" s="73">
        <f>'Trial Balance'!G6</f>
        <v>155432603.79999998</v>
      </c>
      <c r="H6" s="67" t="s">
        <v>12</v>
      </c>
      <c r="I6" s="73">
        <f>SUM(F6:F8)+F9</f>
        <v>171362371.15460628</v>
      </c>
      <c r="J6" s="66">
        <f>F38</f>
        <v>166578059.29570475</v>
      </c>
      <c r="K6" s="77">
        <f>(I6-J6)/J6</f>
        <v>2.8721140581957152E-2</v>
      </c>
    </row>
    <row r="7" spans="2:11" x14ac:dyDescent="0.25">
      <c r="B7" s="75">
        <v>709</v>
      </c>
      <c r="C7" s="74" t="s">
        <v>85</v>
      </c>
      <c r="D7" s="73">
        <f>'Trial Balance'!C7</f>
        <v>222.19</v>
      </c>
      <c r="E7" s="73">
        <f>'Trial Balance'!E7</f>
        <v>109.80497116769813</v>
      </c>
      <c r="F7" s="73">
        <f>'Trial Balance'!G7</f>
        <v>112.38502883230187</v>
      </c>
      <c r="H7" s="67" t="s">
        <v>78</v>
      </c>
      <c r="I7" s="73">
        <f>SUM(I5:I6)</f>
        <v>332351583.61999995</v>
      </c>
      <c r="J7" s="73">
        <f>SUM(J5:J6)</f>
        <v>325539548.90000004</v>
      </c>
      <c r="K7" s="76">
        <f>(I7-J7)/J7</f>
        <v>2.0925367572136207E-2</v>
      </c>
    </row>
    <row r="8" spans="2:11" x14ac:dyDescent="0.25">
      <c r="B8" s="75">
        <v>711</v>
      </c>
      <c r="C8" s="74" t="s">
        <v>84</v>
      </c>
      <c r="D8" s="73">
        <f>'Trial Balance'!C8</f>
        <v>18307725.509999972</v>
      </c>
      <c r="E8" s="73">
        <f>'Trial Balance'!E8</f>
        <v>9047568.6204225142</v>
      </c>
      <c r="F8" s="73">
        <f>'Trial Balance'!G8</f>
        <v>9260156.8895774577</v>
      </c>
    </row>
    <row r="9" spans="2:11" x14ac:dyDescent="0.25">
      <c r="B9" s="75">
        <v>758</v>
      </c>
      <c r="C9" s="74" t="s">
        <v>83</v>
      </c>
      <c r="D9" s="73">
        <f>'Trial Balance'!C13</f>
        <v>6746742.4000000004</v>
      </c>
      <c r="E9" s="73">
        <f>'Trial Balance'!E13</f>
        <v>77244.320000000007</v>
      </c>
      <c r="F9" s="73">
        <f>'Trial Balance'!G13</f>
        <v>6669498.0800000001</v>
      </c>
    </row>
    <row r="10" spans="2:11" x14ac:dyDescent="0.25">
      <c r="B10" s="64" t="s">
        <v>82</v>
      </c>
      <c r="C10" s="64"/>
      <c r="D10" s="72">
        <f>'Trial Balance'!M19+'Trial Balance'!M20</f>
        <v>332351583.61999995</v>
      </c>
      <c r="E10" s="72">
        <f>'Trial Balance'!M19</f>
        <v>160989212.46539366</v>
      </c>
      <c r="F10" s="72">
        <f>'Trial Balance'!M20</f>
        <v>171362371.15460628</v>
      </c>
    </row>
    <row r="11" spans="2:11" x14ac:dyDescent="0.25">
      <c r="B11" s="90" t="s">
        <v>81</v>
      </c>
      <c r="C11" s="91"/>
      <c r="D11" s="91"/>
      <c r="E11" s="91"/>
      <c r="F11" s="92"/>
    </row>
    <row r="12" spans="2:11" x14ac:dyDescent="0.25">
      <c r="B12" s="71" t="s">
        <v>80</v>
      </c>
      <c r="C12" s="70" t="s">
        <v>79</v>
      </c>
      <c r="D12" s="69" t="s">
        <v>78</v>
      </c>
      <c r="E12" s="69" t="s">
        <v>77</v>
      </c>
      <c r="F12" s="69" t="s">
        <v>12</v>
      </c>
    </row>
    <row r="13" spans="2:11" x14ac:dyDescent="0.25">
      <c r="B13" s="68">
        <v>601</v>
      </c>
      <c r="C13" s="67" t="s">
        <v>76</v>
      </c>
      <c r="D13" s="66">
        <f>'Trial Balance'!C19</f>
        <v>215765152.36000001</v>
      </c>
      <c r="E13" s="66">
        <f>'Trial Balance'!E19</f>
        <v>106629849.83070253</v>
      </c>
      <c r="F13" s="66">
        <f>'Trial Balance'!G19</f>
        <v>109135302.52929749</v>
      </c>
    </row>
    <row r="14" spans="2:11" x14ac:dyDescent="0.25">
      <c r="B14" s="68">
        <v>602</v>
      </c>
      <c r="C14" s="67" t="s">
        <v>75</v>
      </c>
      <c r="D14" s="66">
        <f>'Trial Balance'!C20</f>
        <v>7256191.1600000001</v>
      </c>
      <c r="E14" s="66">
        <f>'Trial Balance'!E20</f>
        <v>3585966.3401192944</v>
      </c>
      <c r="F14" s="66">
        <f>'Trial Balance'!G20</f>
        <v>3670224.8198807058</v>
      </c>
    </row>
    <row r="15" spans="2:11" x14ac:dyDescent="0.25">
      <c r="B15" s="68">
        <v>603</v>
      </c>
      <c r="C15" s="67" t="s">
        <v>75</v>
      </c>
      <c r="D15" s="66">
        <f>'Trial Balance'!C21</f>
        <v>67473.45</v>
      </c>
      <c r="E15" s="66">
        <f>'Trial Balance'!E21</f>
        <v>33344.976064787435</v>
      </c>
      <c r="F15" s="66">
        <f>'Trial Balance'!G21</f>
        <v>34128.473935212562</v>
      </c>
    </row>
    <row r="16" spans="2:11" x14ac:dyDescent="0.25">
      <c r="B16" s="68">
        <v>605</v>
      </c>
      <c r="C16" s="67" t="s">
        <v>74</v>
      </c>
      <c r="D16" s="66">
        <f>'Trial Balance'!C22</f>
        <v>1233583.9200000002</v>
      </c>
      <c r="E16" s="66">
        <f>'Trial Balance'!E22</f>
        <v>609629.80678039533</v>
      </c>
      <c r="F16" s="66">
        <f>'Trial Balance'!G22</f>
        <v>623954.11321960483</v>
      </c>
    </row>
    <row r="17" spans="2:6" x14ac:dyDescent="0.25">
      <c r="B17" s="68">
        <v>607</v>
      </c>
      <c r="C17" s="67" t="s">
        <v>73</v>
      </c>
      <c r="D17" s="66">
        <f>'Trial Balance'!C23</f>
        <v>779035.73</v>
      </c>
      <c r="E17" s="66">
        <f>'Trial Balance'!E23</f>
        <v>471.35</v>
      </c>
      <c r="F17" s="66">
        <f>'Trial Balance'!G23</f>
        <v>778564.38</v>
      </c>
    </row>
    <row r="18" spans="2:6" x14ac:dyDescent="0.25">
      <c r="B18" s="68">
        <v>609</v>
      </c>
      <c r="C18" s="67" t="s">
        <v>72</v>
      </c>
      <c r="D18" s="66">
        <f>'Trial Balance'!C24</f>
        <v>-3811.54</v>
      </c>
      <c r="E18" s="66">
        <f>'Trial Balance'!E24</f>
        <v>-1883.6403069648863</v>
      </c>
      <c r="F18" s="66">
        <f>'Trial Balance'!G24</f>
        <v>-1927.8996930351136</v>
      </c>
    </row>
    <row r="19" spans="2:6" x14ac:dyDescent="0.25">
      <c r="B19" s="68">
        <v>611</v>
      </c>
      <c r="C19" s="67" t="s">
        <v>71</v>
      </c>
      <c r="D19" s="66">
        <f>'Trial Balance'!C25</f>
        <v>335456.65000000002</v>
      </c>
      <c r="E19" s="66">
        <f>'Trial Balance'!E25</f>
        <v>165780.67321329765</v>
      </c>
      <c r="F19" s="66">
        <f>'Trial Balance'!G25</f>
        <v>169675.97678670238</v>
      </c>
    </row>
    <row r="20" spans="2:6" x14ac:dyDescent="0.25">
      <c r="B20" s="68">
        <v>612</v>
      </c>
      <c r="C20" s="67" t="s">
        <v>70</v>
      </c>
      <c r="D20" s="66">
        <f>'Trial Balance'!C26</f>
        <v>518804.61</v>
      </c>
      <c r="E20" s="66">
        <f>'Trial Balance'!E26</f>
        <v>256390.14016255847</v>
      </c>
      <c r="F20" s="66">
        <f>'Trial Balance'!G26</f>
        <v>262414.46983744152</v>
      </c>
    </row>
    <row r="21" spans="2:6" x14ac:dyDescent="0.25">
      <c r="B21" s="68">
        <v>613</v>
      </c>
      <c r="C21" s="67" t="s">
        <v>69</v>
      </c>
      <c r="D21" s="66">
        <f>'Trial Balance'!C27</f>
        <v>289407.75</v>
      </c>
      <c r="E21" s="66">
        <f>'Trial Balance'!E27</f>
        <v>143023.58181942656</v>
      </c>
      <c r="F21" s="66">
        <f>'Trial Balance'!G27</f>
        <v>146384.16818057344</v>
      </c>
    </row>
    <row r="22" spans="2:6" x14ac:dyDescent="0.25">
      <c r="B22" s="68">
        <v>623</v>
      </c>
      <c r="C22" s="67" t="s">
        <v>68</v>
      </c>
      <c r="D22" s="66">
        <f>'Trial Balance'!C28</f>
        <v>0</v>
      </c>
      <c r="E22" s="66">
        <f>'Trial Balance'!E28</f>
        <v>0</v>
      </c>
      <c r="F22" s="66">
        <f>'Trial Balance'!G28</f>
        <v>0</v>
      </c>
    </row>
    <row r="23" spans="2:6" x14ac:dyDescent="0.25">
      <c r="B23" s="68">
        <v>624</v>
      </c>
      <c r="C23" s="84" t="s">
        <v>67</v>
      </c>
      <c r="D23" s="66">
        <f>'Trial Balance'!C29</f>
        <v>6767085.6999999993</v>
      </c>
      <c r="E23" s="66">
        <f>'Trial Balance'!E29</f>
        <v>3344253.3425349575</v>
      </c>
      <c r="F23" s="66">
        <f>'Trial Balance'!G29</f>
        <v>3422832.3574650418</v>
      </c>
    </row>
    <row r="24" spans="2:6" x14ac:dyDescent="0.25">
      <c r="B24" s="68">
        <v>625</v>
      </c>
      <c r="C24" s="84" t="s">
        <v>66</v>
      </c>
      <c r="D24" s="66">
        <f>'Trial Balance'!C30</f>
        <v>46856.87</v>
      </c>
      <c r="E24" s="66">
        <f>'Trial Balance'!E30</f>
        <v>23156.385342988342</v>
      </c>
      <c r="F24" s="66">
        <f>'Trial Balance'!G30</f>
        <v>23700.484657011661</v>
      </c>
    </row>
    <row r="25" spans="2:6" x14ac:dyDescent="0.25">
      <c r="B25" s="68">
        <v>626</v>
      </c>
      <c r="C25" s="84" t="s">
        <v>65</v>
      </c>
      <c r="D25" s="66">
        <f>'Trial Balance'!C31</f>
        <v>55649.440000000002</v>
      </c>
      <c r="E25" s="66">
        <f>'Trial Balance'!E31</f>
        <v>27501.620931178481</v>
      </c>
      <c r="F25" s="66">
        <f>'Trial Balance'!G31</f>
        <v>28147.819068821522</v>
      </c>
    </row>
    <row r="26" spans="2:6" x14ac:dyDescent="0.25">
      <c r="B26" s="68">
        <v>627</v>
      </c>
      <c r="C26" s="84" t="s">
        <v>64</v>
      </c>
      <c r="D26" s="66">
        <f>'Trial Balance'!C32</f>
        <v>556181.62</v>
      </c>
      <c r="E26" s="66">
        <f>'Trial Balance'!E32</f>
        <v>274861.63530358538</v>
      </c>
      <c r="F26" s="66">
        <f>'Trial Balance'!G32</f>
        <v>281319.98469641461</v>
      </c>
    </row>
    <row r="27" spans="2:6" x14ac:dyDescent="0.25">
      <c r="B27" s="68">
        <v>628</v>
      </c>
      <c r="C27" s="84" t="s">
        <v>63</v>
      </c>
      <c r="D27" s="66">
        <f>'Trial Balance'!C33</f>
        <v>17468834.68</v>
      </c>
      <c r="E27" s="66">
        <f>'Trial Balance'!E33</f>
        <v>7099305.7709791148</v>
      </c>
      <c r="F27" s="66">
        <f>'Trial Balance'!G33</f>
        <v>10369528.909020886</v>
      </c>
    </row>
    <row r="28" spans="2:6" x14ac:dyDescent="0.25">
      <c r="B28" s="68">
        <v>635</v>
      </c>
      <c r="C28" s="84" t="s">
        <v>62</v>
      </c>
      <c r="D28" s="66">
        <f>'Trial Balance'!C34</f>
        <v>955838.22</v>
      </c>
      <c r="E28" s="66">
        <f>'Trial Balance'!E34</f>
        <v>472369.54042973981</v>
      </c>
      <c r="F28" s="66">
        <f>'Trial Balance'!G34</f>
        <v>483468.67957026017</v>
      </c>
    </row>
    <row r="29" spans="2:6" x14ac:dyDescent="0.25">
      <c r="B29" s="68">
        <v>641</v>
      </c>
      <c r="C29" s="84" t="s">
        <v>61</v>
      </c>
      <c r="D29" s="66">
        <f>'Trial Balance'!C35</f>
        <v>41289536</v>
      </c>
      <c r="E29" s="66">
        <f>'Trial Balance'!E35</f>
        <v>20405042.126142643</v>
      </c>
      <c r="F29" s="66">
        <f>'Trial Balance'!G35</f>
        <v>20884493.873857357</v>
      </c>
    </row>
    <row r="30" spans="2:6" ht="23.25" x14ac:dyDescent="0.25">
      <c r="B30" s="68">
        <v>642</v>
      </c>
      <c r="C30" s="84" t="s">
        <v>60</v>
      </c>
      <c r="D30" s="66">
        <f>'Trial Balance'!C36</f>
        <v>4260690</v>
      </c>
      <c r="E30" s="66">
        <f>'Trial Balance'!E36</f>
        <v>2105607.554815697</v>
      </c>
      <c r="F30" s="66">
        <f>'Trial Balance'!G36</f>
        <v>2155082.445184303</v>
      </c>
    </row>
    <row r="31" spans="2:6" ht="23.25" x14ac:dyDescent="0.25">
      <c r="B31" s="68">
        <v>643</v>
      </c>
      <c r="C31" s="84" t="s">
        <v>59</v>
      </c>
      <c r="D31" s="66">
        <f>'Trial Balance'!C37</f>
        <v>390540</v>
      </c>
      <c r="E31" s="66">
        <f>'Trial Balance'!E37</f>
        <v>193002.53584694551</v>
      </c>
      <c r="F31" s="66">
        <f>'Trial Balance'!G37</f>
        <v>197537.46415305449</v>
      </c>
    </row>
    <row r="32" spans="2:6" x14ac:dyDescent="0.25">
      <c r="B32" s="68">
        <v>645</v>
      </c>
      <c r="C32" s="84" t="s">
        <v>58</v>
      </c>
      <c r="D32" s="66">
        <f>'Trial Balance'!C38</f>
        <v>1306479</v>
      </c>
      <c r="E32" s="66">
        <f>'Trial Balance'!E38</f>
        <v>645654.12001531606</v>
      </c>
      <c r="F32" s="66">
        <f>'Trial Balance'!G38</f>
        <v>660824.87998468394</v>
      </c>
    </row>
    <row r="33" spans="2:8" x14ac:dyDescent="0.25">
      <c r="B33" s="68">
        <v>652</v>
      </c>
      <c r="C33" s="84" t="s">
        <v>57</v>
      </c>
      <c r="D33" s="66">
        <f>'Trial Balance'!C39</f>
        <v>1612.14</v>
      </c>
      <c r="E33" s="66">
        <f>'Trial Balance'!E39</f>
        <v>796.70996092665223</v>
      </c>
      <c r="F33" s="66">
        <f>'Trial Balance'!G39</f>
        <v>815.43003907334787</v>
      </c>
    </row>
    <row r="34" spans="2:8" x14ac:dyDescent="0.25">
      <c r="B34" s="68">
        <v>658</v>
      </c>
      <c r="C34" s="84" t="s">
        <v>56</v>
      </c>
      <c r="D34" s="66">
        <f>'Trial Balance'!C40</f>
        <v>9272213.75</v>
      </c>
      <c r="E34" s="66">
        <f>'Trial Balance'!E40</f>
        <v>4582272.6651941314</v>
      </c>
      <c r="F34" s="66">
        <f>'Trial Balance'!G40</f>
        <v>4689941.0848058686</v>
      </c>
    </row>
    <row r="35" spans="2:8" x14ac:dyDescent="0.25">
      <c r="B35" s="68">
        <v>665</v>
      </c>
      <c r="C35" s="84" t="s">
        <v>55</v>
      </c>
      <c r="D35" s="66">
        <f>'Trial Balance'!C41</f>
        <v>3296743.93</v>
      </c>
      <c r="E35" s="66">
        <f>'Trial Balance'!E41</f>
        <v>1629231.1633328854</v>
      </c>
      <c r="F35" s="66">
        <f>'Trial Balance'!G41</f>
        <v>1667512.7666671148</v>
      </c>
    </row>
    <row r="36" spans="2:8" x14ac:dyDescent="0.25">
      <c r="B36" s="68" t="s">
        <v>46</v>
      </c>
      <c r="C36" s="84" t="s">
        <v>54</v>
      </c>
      <c r="D36" s="66">
        <f>'Trial Balance'!C42</f>
        <v>1779140.49</v>
      </c>
      <c r="E36" s="66">
        <f>'Trial Balance'!E42</f>
        <v>879240.60582264862</v>
      </c>
      <c r="F36" s="66">
        <f>'Trial Balance'!G42</f>
        <v>899899.88417735137</v>
      </c>
    </row>
    <row r="37" spans="2:8" ht="23.25" x14ac:dyDescent="0.25">
      <c r="B37" s="68">
        <v>681</v>
      </c>
      <c r="C37" s="84" t="s">
        <v>53</v>
      </c>
      <c r="D37" s="66">
        <f>'Trial Balance'!C43</f>
        <v>11850852.970000001</v>
      </c>
      <c r="E37" s="66">
        <f>'Trial Balance'!E43</f>
        <v>5856620.7690871768</v>
      </c>
      <c r="F37" s="66">
        <f>'Trial Balance'!G43</f>
        <v>5994232.2009128239</v>
      </c>
      <c r="G37"/>
      <c r="H37"/>
    </row>
    <row r="38" spans="2:8" x14ac:dyDescent="0.25">
      <c r="B38" s="65" t="s">
        <v>52</v>
      </c>
      <c r="C38" s="64"/>
      <c r="D38" s="63">
        <f>'Trial Balance'!C44</f>
        <v>325539548.90000004</v>
      </c>
      <c r="E38" s="63">
        <f>'Trial Balance'!E44</f>
        <v>158961489.60429528</v>
      </c>
      <c r="F38" s="63">
        <f>'Trial Balance'!G44</f>
        <v>166578059.29570475</v>
      </c>
    </row>
    <row r="39" spans="2:8" x14ac:dyDescent="0.25">
      <c r="D39" s="37"/>
      <c r="E39" s="26"/>
      <c r="F39" s="26"/>
    </row>
    <row r="40" spans="2:8" x14ac:dyDescent="0.25">
      <c r="B40" s="5" t="s">
        <v>51</v>
      </c>
      <c r="D40" s="53"/>
      <c r="E40" s="55"/>
      <c r="F40" s="55"/>
    </row>
    <row r="41" spans="2:8" x14ac:dyDescent="0.25">
      <c r="D41" s="54"/>
      <c r="E41" s="22"/>
      <c r="F41" s="22"/>
    </row>
  </sheetData>
  <mergeCells count="5">
    <mergeCell ref="B2:F2"/>
    <mergeCell ref="B3:F3"/>
    <mergeCell ref="H3:K3"/>
    <mergeCell ref="B4:F4"/>
    <mergeCell ref="B11:F11"/>
  </mergeCells>
  <pageMargins left="0.7" right="0.7" top="0.75" bottom="0.75" header="0.3" footer="0.3"/>
  <pageSetup paperSize="9" scale="30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55E5E-EE1D-46A2-8195-9F4C4DEEA3FD}">
  <dimension ref="A1:O54"/>
  <sheetViews>
    <sheetView tabSelected="1" zoomScale="80" zoomScaleNormal="80" workbookViewId="0">
      <selection activeCell="I1" sqref="I1"/>
    </sheetView>
  </sheetViews>
  <sheetFormatPr defaultColWidth="9.140625" defaultRowHeight="15" outlineLevelCol="1" x14ac:dyDescent="0.25"/>
  <cols>
    <col min="1" max="1" width="20.42578125" style="5" customWidth="1"/>
    <col min="2" max="2" width="50" style="5" customWidth="1"/>
    <col min="3" max="3" width="28.42578125" style="5" bestFit="1" customWidth="1" outlineLevel="1"/>
    <col min="4" max="4" width="10.140625" style="9" bestFit="1" customWidth="1"/>
    <col min="5" max="5" width="27.7109375" style="9" bestFit="1" customWidth="1"/>
    <col min="6" max="6" width="9.140625" style="9"/>
    <col min="7" max="7" width="27.7109375" style="9" bestFit="1" customWidth="1"/>
    <col min="8" max="8" width="15.28515625" style="9" bestFit="1" customWidth="1"/>
    <col min="9" max="9" width="13.85546875" style="9" bestFit="1" customWidth="1"/>
    <col min="10" max="10" width="9.140625" style="9"/>
    <col min="11" max="11" width="13.85546875" style="9" bestFit="1" customWidth="1"/>
    <col min="12" max="12" width="9.140625" style="9"/>
    <col min="13" max="13" width="19.140625" style="9" customWidth="1"/>
    <col min="14" max="14" width="21" style="9" customWidth="1"/>
    <col min="15" max="15" width="19.42578125" style="9" bestFit="1" customWidth="1"/>
    <col min="16" max="16384" width="9.140625" style="9"/>
  </cols>
  <sheetData>
    <row r="1" spans="1:15" x14ac:dyDescent="0.25">
      <c r="C1" s="8"/>
      <c r="I1" s="59">
        <v>0.49419402838875792</v>
      </c>
    </row>
    <row r="2" spans="1:15" x14ac:dyDescent="0.25">
      <c r="B2" s="10" t="s">
        <v>0</v>
      </c>
      <c r="C2" s="3" t="s">
        <v>1</v>
      </c>
      <c r="E2" s="3" t="s">
        <v>2</v>
      </c>
      <c r="G2" s="3" t="s">
        <v>3</v>
      </c>
      <c r="I2" s="22"/>
    </row>
    <row r="3" spans="1:15" ht="16.5" thickBot="1" x14ac:dyDescent="0.3">
      <c r="B3" s="11"/>
      <c r="C3" s="4"/>
      <c r="H3" s="62"/>
      <c r="I3" s="60"/>
    </row>
    <row r="4" spans="1:15" x14ac:dyDescent="0.25">
      <c r="A4" s="12" t="s">
        <v>4</v>
      </c>
      <c r="B4" s="13"/>
      <c r="C4" s="23" t="s">
        <v>5</v>
      </c>
      <c r="E4" s="38" t="s">
        <v>5</v>
      </c>
      <c r="G4" s="38" t="s">
        <v>5</v>
      </c>
      <c r="M4" s="42" t="s">
        <v>6</v>
      </c>
      <c r="N4" s="42" t="s">
        <v>7</v>
      </c>
      <c r="O4" s="42" t="s">
        <v>8</v>
      </c>
    </row>
    <row r="5" spans="1:15" x14ac:dyDescent="0.25">
      <c r="A5" s="14"/>
      <c r="B5" s="2"/>
      <c r="C5" s="24"/>
      <c r="E5" s="39"/>
      <c r="G5" s="39"/>
      <c r="L5" s="9" t="s">
        <v>9</v>
      </c>
      <c r="M5" s="43">
        <f>SUM(E6:E8)+E13+E12</f>
        <v>162602170.24932051</v>
      </c>
      <c r="N5" s="43">
        <f>E44</f>
        <v>158961489.60429528</v>
      </c>
      <c r="O5" s="58">
        <f>(M5-N5)/N5</f>
        <v>2.2902909717869485E-2</v>
      </c>
    </row>
    <row r="6" spans="1:15" x14ac:dyDescent="0.25">
      <c r="A6" s="83" t="s">
        <v>10</v>
      </c>
      <c r="B6" s="15" t="s">
        <v>11</v>
      </c>
      <c r="C6" s="25">
        <v>307296893.51999998</v>
      </c>
      <c r="D6" s="26"/>
      <c r="E6" s="40">
        <f>152725639.27-861349.55</f>
        <v>151864289.72</v>
      </c>
      <c r="F6" s="26"/>
      <c r="G6" s="40">
        <f>C6-E6</f>
        <v>155432603.79999998</v>
      </c>
      <c r="H6" s="48"/>
      <c r="L6" s="9" t="s">
        <v>12</v>
      </c>
      <c r="M6" s="43">
        <f>SUM(G6:G8)+G13+G12</f>
        <v>173013228.17067942</v>
      </c>
      <c r="N6" s="43">
        <f>G44</f>
        <v>166578059.29570475</v>
      </c>
      <c r="O6" s="58">
        <f>(M6-N6)/N6</f>
        <v>3.8631551491130858E-2</v>
      </c>
    </row>
    <row r="7" spans="1:15" x14ac:dyDescent="0.25">
      <c r="A7" s="1">
        <v>709</v>
      </c>
      <c r="B7" s="16" t="s">
        <v>13</v>
      </c>
      <c r="C7" s="27">
        <v>222.19</v>
      </c>
      <c r="D7" s="26"/>
      <c r="E7" s="40">
        <f t="shared" ref="E7:E14" si="0">C7*$I$1</f>
        <v>109.80497116769813</v>
      </c>
      <c r="F7" s="26"/>
      <c r="G7" s="40">
        <f t="shared" ref="G7:G13" si="1">C7-E7</f>
        <v>112.38502883230187</v>
      </c>
      <c r="L7" s="44"/>
      <c r="M7" s="45"/>
      <c r="N7" s="45"/>
      <c r="O7" s="45"/>
    </row>
    <row r="8" spans="1:15" x14ac:dyDescent="0.25">
      <c r="A8" s="1">
        <v>711</v>
      </c>
      <c r="B8" s="2" t="s">
        <v>14</v>
      </c>
      <c r="C8" s="27">
        <v>18307725.509999972</v>
      </c>
      <c r="D8" s="26"/>
      <c r="E8" s="40">
        <f t="shared" si="0"/>
        <v>9047568.6204225142</v>
      </c>
      <c r="F8" s="26"/>
      <c r="G8" s="40">
        <f t="shared" si="1"/>
        <v>9260156.8895774577</v>
      </c>
      <c r="L8" s="44"/>
      <c r="M8" s="45"/>
      <c r="N8" s="45"/>
      <c r="O8" s="45"/>
    </row>
    <row r="9" spans="1:15" x14ac:dyDescent="0.25">
      <c r="A9" s="1">
        <v>722</v>
      </c>
      <c r="B9" s="2" t="s">
        <v>15</v>
      </c>
      <c r="C9" s="27">
        <v>5806.38</v>
      </c>
      <c r="D9" s="26"/>
      <c r="E9" s="40">
        <f t="shared" si="0"/>
        <v>2869.4783225559163</v>
      </c>
      <c r="F9" s="56"/>
      <c r="G9" s="40">
        <f t="shared" si="1"/>
        <v>2936.9016774440838</v>
      </c>
      <c r="L9" s="44"/>
      <c r="M9" s="45"/>
      <c r="N9" s="45"/>
      <c r="O9" s="52"/>
    </row>
    <row r="10" spans="1:15" x14ac:dyDescent="0.25">
      <c r="A10" s="1">
        <v>741</v>
      </c>
      <c r="B10" s="2" t="s">
        <v>16</v>
      </c>
      <c r="C10" s="27">
        <v>0</v>
      </c>
      <c r="D10" s="26"/>
      <c r="E10" s="40">
        <f t="shared" si="0"/>
        <v>0</v>
      </c>
      <c r="F10" s="26"/>
      <c r="G10" s="40">
        <f t="shared" si="1"/>
        <v>0</v>
      </c>
      <c r="L10" s="44"/>
      <c r="M10" s="45"/>
      <c r="N10" s="45"/>
      <c r="O10" s="52"/>
    </row>
    <row r="11" spans="1:15" x14ac:dyDescent="0.25">
      <c r="A11" s="1" t="s">
        <v>17</v>
      </c>
      <c r="B11" s="2" t="s">
        <v>18</v>
      </c>
      <c r="C11" s="27">
        <v>578268.87</v>
      </c>
      <c r="D11" s="26"/>
      <c r="E11" s="40">
        <f t="shared" si="0"/>
        <v>285777.02235711494</v>
      </c>
      <c r="F11" s="26"/>
      <c r="G11" s="40">
        <f t="shared" si="1"/>
        <v>292491.84764288506</v>
      </c>
      <c r="L11" s="44"/>
      <c r="M11" s="46"/>
      <c r="N11" s="45"/>
      <c r="O11" s="51"/>
    </row>
    <row r="12" spans="1:15" x14ac:dyDescent="0.25">
      <c r="A12" s="1">
        <v>765</v>
      </c>
      <c r="B12" s="2" t="s">
        <v>19</v>
      </c>
      <c r="C12" s="27">
        <v>3263814.8</v>
      </c>
      <c r="D12" s="26"/>
      <c r="E12" s="40">
        <f t="shared" si="0"/>
        <v>1612957.7839268481</v>
      </c>
      <c r="F12" s="26"/>
      <c r="G12" s="40">
        <f t="shared" si="1"/>
        <v>1650857.0160731517</v>
      </c>
      <c r="L12" s="44"/>
      <c r="M12" s="46"/>
      <c r="N12" s="45"/>
      <c r="O12" s="45"/>
    </row>
    <row r="13" spans="1:15" x14ac:dyDescent="0.25">
      <c r="A13" s="1">
        <v>758</v>
      </c>
      <c r="B13" s="2" t="s">
        <v>20</v>
      </c>
      <c r="C13" s="28">
        <v>6746742.4000000004</v>
      </c>
      <c r="D13" s="26"/>
      <c r="E13" s="40">
        <f>77244.32</f>
        <v>77244.320000000007</v>
      </c>
      <c r="F13" s="26"/>
      <c r="G13" s="40">
        <f t="shared" si="1"/>
        <v>6669498.0800000001</v>
      </c>
      <c r="L13" s="44"/>
      <c r="M13" s="46"/>
      <c r="N13" s="45"/>
      <c r="O13" s="45"/>
    </row>
    <row r="14" spans="1:15" x14ac:dyDescent="0.25">
      <c r="A14" s="1">
        <v>781</v>
      </c>
      <c r="B14" s="2" t="s">
        <v>21</v>
      </c>
      <c r="C14" s="27">
        <v>0</v>
      </c>
      <c r="D14" s="26"/>
      <c r="E14" s="40">
        <f t="shared" si="0"/>
        <v>0</v>
      </c>
      <c r="F14" s="26"/>
      <c r="G14" s="40">
        <v>0</v>
      </c>
      <c r="L14" s="47"/>
      <c r="M14" s="41"/>
      <c r="N14" s="45"/>
      <c r="O14" s="45"/>
    </row>
    <row r="15" spans="1:15" x14ac:dyDescent="0.25">
      <c r="A15" s="14"/>
      <c r="B15" s="17" t="s">
        <v>22</v>
      </c>
      <c r="C15" s="29">
        <f>SUM(C6:C14)</f>
        <v>336199473.66999996</v>
      </c>
      <c r="D15" s="26"/>
      <c r="E15" s="29">
        <f>SUM(E6:E14)</f>
        <v>162890816.75000018</v>
      </c>
      <c r="F15" s="49"/>
      <c r="G15" s="29">
        <f>SUM(G6:G14)</f>
        <v>173308656.91999975</v>
      </c>
    </row>
    <row r="16" spans="1:15" x14ac:dyDescent="0.25">
      <c r="A16" s="14"/>
      <c r="B16" s="15"/>
      <c r="C16" s="29"/>
      <c r="D16" s="26"/>
      <c r="E16" s="40">
        <v>0</v>
      </c>
      <c r="F16" s="26"/>
      <c r="G16" s="40">
        <v>0</v>
      </c>
    </row>
    <row r="17" spans="1:15" ht="15.75" x14ac:dyDescent="0.25">
      <c r="A17" s="14"/>
      <c r="B17" s="18"/>
      <c r="C17" s="30"/>
      <c r="D17" s="26"/>
      <c r="E17" s="40">
        <v>0</v>
      </c>
      <c r="F17" s="26"/>
      <c r="G17" s="40">
        <v>0</v>
      </c>
    </row>
    <row r="18" spans="1:15" x14ac:dyDescent="0.25">
      <c r="A18" s="14"/>
      <c r="B18" s="15" t="s">
        <v>23</v>
      </c>
      <c r="C18" s="31"/>
      <c r="D18" s="26"/>
      <c r="E18" s="40">
        <v>0</v>
      </c>
      <c r="F18" s="26"/>
      <c r="G18" s="40">
        <v>0</v>
      </c>
      <c r="K18" s="9" t="s">
        <v>91</v>
      </c>
      <c r="M18" s="42" t="s">
        <v>6</v>
      </c>
      <c r="N18" s="42" t="s">
        <v>7</v>
      </c>
      <c r="O18" s="42" t="s">
        <v>8</v>
      </c>
    </row>
    <row r="19" spans="1:15" x14ac:dyDescent="0.25">
      <c r="A19" s="1">
        <v>601</v>
      </c>
      <c r="B19" s="2" t="s">
        <v>24</v>
      </c>
      <c r="C19" s="32">
        <v>215765152.36000001</v>
      </c>
      <c r="D19" s="26"/>
      <c r="E19" s="40">
        <f t="shared" ref="E19:E43" si="2">C19*$I$1</f>
        <v>106629849.83070253</v>
      </c>
      <c r="F19" s="26"/>
      <c r="G19" s="40">
        <f t="shared" ref="G19:G43" si="3">C19-E19</f>
        <v>109135302.52929749</v>
      </c>
      <c r="L19" s="9" t="s">
        <v>9</v>
      </c>
      <c r="M19" s="43">
        <f>SUM(E6:E8)+E13</f>
        <v>160989212.46539366</v>
      </c>
      <c r="N19" s="43">
        <f>E44</f>
        <v>158961489.60429528</v>
      </c>
      <c r="O19" s="58">
        <f>(M19-N19)/N19</f>
        <v>1.2756063535551997E-2</v>
      </c>
    </row>
    <row r="20" spans="1:15" x14ac:dyDescent="0.25">
      <c r="A20" s="1">
        <v>602</v>
      </c>
      <c r="B20" s="19" t="s">
        <v>25</v>
      </c>
      <c r="C20" s="27">
        <v>7256191.1600000001</v>
      </c>
      <c r="D20" s="26"/>
      <c r="E20" s="40">
        <f t="shared" si="2"/>
        <v>3585966.3401192944</v>
      </c>
      <c r="F20" s="26"/>
      <c r="G20" s="40">
        <f t="shared" si="3"/>
        <v>3670224.8198807058</v>
      </c>
      <c r="L20" s="9" t="s">
        <v>12</v>
      </c>
      <c r="M20" s="43">
        <f>SUM(G6:G8)+G13</f>
        <v>171362371.15460628</v>
      </c>
      <c r="N20" s="43">
        <f>G44</f>
        <v>166578059.29570475</v>
      </c>
      <c r="O20" s="58">
        <f>(M20-N20)/N20</f>
        <v>2.8721140581957152E-2</v>
      </c>
    </row>
    <row r="21" spans="1:15" x14ac:dyDescent="0.25">
      <c r="A21" s="1">
        <v>603</v>
      </c>
      <c r="B21" s="16" t="s">
        <v>26</v>
      </c>
      <c r="C21" s="27">
        <v>67473.45</v>
      </c>
      <c r="D21" s="26"/>
      <c r="E21" s="40">
        <f t="shared" si="2"/>
        <v>33344.976064787435</v>
      </c>
      <c r="F21" s="26"/>
      <c r="G21" s="40">
        <f t="shared" si="3"/>
        <v>34128.473935212562</v>
      </c>
    </row>
    <row r="22" spans="1:15" x14ac:dyDescent="0.25">
      <c r="A22" s="1">
        <v>605</v>
      </c>
      <c r="B22" s="16" t="s">
        <v>27</v>
      </c>
      <c r="C22" s="27">
        <v>1233583.9200000002</v>
      </c>
      <c r="D22" s="26"/>
      <c r="E22" s="40">
        <f t="shared" si="2"/>
        <v>609629.80678039533</v>
      </c>
      <c r="F22" s="26"/>
      <c r="G22" s="40">
        <f t="shared" si="3"/>
        <v>623954.11321960483</v>
      </c>
    </row>
    <row r="23" spans="1:15" x14ac:dyDescent="0.25">
      <c r="A23" s="1">
        <v>607</v>
      </c>
      <c r="B23" s="2" t="s">
        <v>28</v>
      </c>
      <c r="C23" s="27">
        <v>779035.73</v>
      </c>
      <c r="D23" s="26"/>
      <c r="E23" s="40">
        <v>471.35</v>
      </c>
      <c r="F23" s="26"/>
      <c r="G23" s="40">
        <f t="shared" si="3"/>
        <v>778564.38</v>
      </c>
    </row>
    <row r="24" spans="1:15" x14ac:dyDescent="0.25">
      <c r="A24" s="1">
        <v>609</v>
      </c>
      <c r="B24" s="16" t="s">
        <v>29</v>
      </c>
      <c r="C24" s="27">
        <v>-3811.54</v>
      </c>
      <c r="D24" s="26"/>
      <c r="E24" s="40">
        <f t="shared" si="2"/>
        <v>-1883.6403069648863</v>
      </c>
      <c r="F24" s="26"/>
      <c r="G24" s="40">
        <f t="shared" si="3"/>
        <v>-1927.8996930351136</v>
      </c>
      <c r="K24" s="85"/>
      <c r="L24" s="85"/>
      <c r="M24" s="85"/>
    </row>
    <row r="25" spans="1:15" x14ac:dyDescent="0.25">
      <c r="A25" s="1">
        <v>611</v>
      </c>
      <c r="B25" s="20" t="s">
        <v>30</v>
      </c>
      <c r="C25" s="27">
        <v>335456.65000000002</v>
      </c>
      <c r="D25" s="26"/>
      <c r="E25" s="40">
        <f t="shared" si="2"/>
        <v>165780.67321329765</v>
      </c>
      <c r="F25" s="26"/>
      <c r="G25" s="40">
        <f t="shared" si="3"/>
        <v>169675.97678670238</v>
      </c>
      <c r="K25" s="85"/>
      <c r="L25" s="85"/>
      <c r="M25" s="85"/>
    </row>
    <row r="26" spans="1:15" x14ac:dyDescent="0.25">
      <c r="A26" s="1">
        <v>612</v>
      </c>
      <c r="B26" s="16" t="s">
        <v>31</v>
      </c>
      <c r="C26" s="27">
        <v>518804.61</v>
      </c>
      <c r="D26" s="26"/>
      <c r="E26" s="40">
        <f t="shared" si="2"/>
        <v>256390.14016255847</v>
      </c>
      <c r="F26" s="26"/>
      <c r="G26" s="40">
        <f t="shared" si="3"/>
        <v>262414.46983744152</v>
      </c>
      <c r="K26" s="85"/>
      <c r="L26" s="85"/>
      <c r="M26" s="85"/>
    </row>
    <row r="27" spans="1:15" x14ac:dyDescent="0.25">
      <c r="A27" s="1">
        <v>613</v>
      </c>
      <c r="B27" s="16" t="s">
        <v>32</v>
      </c>
      <c r="C27" s="27">
        <v>289407.75</v>
      </c>
      <c r="D27" s="26"/>
      <c r="E27" s="40">
        <f t="shared" si="2"/>
        <v>143023.58181942656</v>
      </c>
      <c r="F27" s="26"/>
      <c r="G27" s="40">
        <f t="shared" si="3"/>
        <v>146384.16818057344</v>
      </c>
      <c r="K27" s="85"/>
      <c r="L27" s="85"/>
      <c r="M27" s="85"/>
    </row>
    <row r="28" spans="1:15" x14ac:dyDescent="0.25">
      <c r="A28" s="1">
        <v>623</v>
      </c>
      <c r="B28" s="16"/>
      <c r="C28" s="27">
        <v>0</v>
      </c>
      <c r="D28" s="26"/>
      <c r="E28" s="40">
        <f t="shared" si="2"/>
        <v>0</v>
      </c>
      <c r="F28" s="26"/>
      <c r="G28" s="40">
        <f t="shared" si="3"/>
        <v>0</v>
      </c>
      <c r="K28" s="85"/>
      <c r="L28" s="85"/>
      <c r="M28" s="85"/>
    </row>
    <row r="29" spans="1:15" x14ac:dyDescent="0.25">
      <c r="A29" s="1">
        <v>624</v>
      </c>
      <c r="B29" s="7" t="s">
        <v>33</v>
      </c>
      <c r="C29" s="27">
        <v>6767085.6999999993</v>
      </c>
      <c r="D29" s="26"/>
      <c r="E29" s="40">
        <f t="shared" si="2"/>
        <v>3344253.3425349575</v>
      </c>
      <c r="F29" s="26"/>
      <c r="G29" s="40">
        <f t="shared" si="3"/>
        <v>3422832.3574650418</v>
      </c>
      <c r="H29"/>
      <c r="I29"/>
      <c r="J29"/>
      <c r="K29" s="85"/>
      <c r="L29" s="85"/>
      <c r="M29" s="85"/>
    </row>
    <row r="30" spans="1:15" x14ac:dyDescent="0.25">
      <c r="A30" s="1">
        <v>625</v>
      </c>
      <c r="B30" s="16" t="s">
        <v>34</v>
      </c>
      <c r="C30" s="27">
        <v>46856.87</v>
      </c>
      <c r="D30" s="26"/>
      <c r="E30" s="40">
        <f t="shared" si="2"/>
        <v>23156.385342988342</v>
      </c>
      <c r="F30" s="26"/>
      <c r="G30" s="40">
        <f t="shared" si="3"/>
        <v>23700.484657011661</v>
      </c>
      <c r="K30" s="85"/>
      <c r="L30" s="85"/>
      <c r="M30" s="85"/>
    </row>
    <row r="31" spans="1:15" x14ac:dyDescent="0.25">
      <c r="A31" s="1">
        <v>626</v>
      </c>
      <c r="B31" s="16" t="s">
        <v>35</v>
      </c>
      <c r="C31" s="32">
        <v>55649.440000000002</v>
      </c>
      <c r="D31" s="26"/>
      <c r="E31" s="40">
        <f t="shared" si="2"/>
        <v>27501.620931178481</v>
      </c>
      <c r="F31" s="26"/>
      <c r="G31" s="40">
        <f t="shared" si="3"/>
        <v>28147.819068821522</v>
      </c>
    </row>
    <row r="32" spans="1:15" x14ac:dyDescent="0.25">
      <c r="A32" s="1">
        <v>627</v>
      </c>
      <c r="B32" s="16" t="s">
        <v>36</v>
      </c>
      <c r="C32" s="32">
        <v>556181.62</v>
      </c>
      <c r="D32" s="26"/>
      <c r="E32" s="40">
        <f>C32*$I$1</f>
        <v>274861.63530358538</v>
      </c>
      <c r="F32" s="26"/>
      <c r="G32" s="40">
        <f t="shared" si="3"/>
        <v>281319.98469641461</v>
      </c>
    </row>
    <row r="33" spans="1:12" x14ac:dyDescent="0.25">
      <c r="A33" s="1">
        <v>628</v>
      </c>
      <c r="B33" s="20" t="s">
        <v>37</v>
      </c>
      <c r="C33" s="33">
        <v>17468834.68</v>
      </c>
      <c r="D33" s="26"/>
      <c r="E33" s="40">
        <v>7099305.7709791148</v>
      </c>
      <c r="F33" s="57"/>
      <c r="G33" s="40">
        <f t="shared" si="3"/>
        <v>10369528.909020886</v>
      </c>
      <c r="I33" s="48"/>
      <c r="K33" s="48"/>
    </row>
    <row r="34" spans="1:12" x14ac:dyDescent="0.25">
      <c r="A34" s="1">
        <v>635</v>
      </c>
      <c r="B34" s="20" t="s">
        <v>38</v>
      </c>
      <c r="C34" s="33">
        <v>955838.22</v>
      </c>
      <c r="D34" s="26"/>
      <c r="E34" s="40">
        <f t="shared" si="2"/>
        <v>472369.54042973981</v>
      </c>
      <c r="F34" s="26"/>
      <c r="G34" s="40">
        <f t="shared" si="3"/>
        <v>483468.67957026017</v>
      </c>
    </row>
    <row r="35" spans="1:12" x14ac:dyDescent="0.25">
      <c r="A35" s="1">
        <v>641</v>
      </c>
      <c r="B35" s="6" t="s">
        <v>39</v>
      </c>
      <c r="C35" s="33">
        <v>41289536</v>
      </c>
      <c r="D35" s="26"/>
      <c r="E35" s="40">
        <f t="shared" si="2"/>
        <v>20405042.126142643</v>
      </c>
      <c r="F35" s="26"/>
      <c r="G35" s="40">
        <f t="shared" si="3"/>
        <v>20884493.873857357</v>
      </c>
    </row>
    <row r="36" spans="1:12" x14ac:dyDescent="0.25">
      <c r="A36" s="1">
        <v>642</v>
      </c>
      <c r="B36" s="16" t="s">
        <v>40</v>
      </c>
      <c r="C36" s="27">
        <v>4260690</v>
      </c>
      <c r="D36" s="26"/>
      <c r="E36" s="40">
        <f t="shared" si="2"/>
        <v>2105607.554815697</v>
      </c>
      <c r="F36" s="26"/>
      <c r="G36" s="40">
        <f t="shared" si="3"/>
        <v>2155082.445184303</v>
      </c>
    </row>
    <row r="37" spans="1:12" x14ac:dyDescent="0.25">
      <c r="A37" s="1">
        <v>643</v>
      </c>
      <c r="B37" s="20" t="s">
        <v>41</v>
      </c>
      <c r="C37" s="33">
        <v>390540</v>
      </c>
      <c r="D37" s="26"/>
      <c r="E37" s="40">
        <f t="shared" si="2"/>
        <v>193002.53584694551</v>
      </c>
      <c r="F37" s="26"/>
      <c r="G37" s="40">
        <f t="shared" si="3"/>
        <v>197537.46415305449</v>
      </c>
    </row>
    <row r="38" spans="1:12" x14ac:dyDescent="0.25">
      <c r="A38" s="1">
        <v>645</v>
      </c>
      <c r="B38" s="21" t="s">
        <v>42</v>
      </c>
      <c r="C38" s="33">
        <f>933573+372906</f>
        <v>1306479</v>
      </c>
      <c r="D38" s="26"/>
      <c r="E38" s="40">
        <f t="shared" si="2"/>
        <v>645654.12001531606</v>
      </c>
      <c r="F38" s="26"/>
      <c r="G38" s="40">
        <f t="shared" si="3"/>
        <v>660824.87998468394</v>
      </c>
    </row>
    <row r="39" spans="1:12" x14ac:dyDescent="0.25">
      <c r="A39" s="1">
        <v>652</v>
      </c>
      <c r="B39" s="21" t="s">
        <v>43</v>
      </c>
      <c r="C39" s="33">
        <v>1612.14</v>
      </c>
      <c r="D39" s="26"/>
      <c r="E39" s="40">
        <f t="shared" si="2"/>
        <v>796.70996092665223</v>
      </c>
      <c r="F39" s="26"/>
      <c r="G39" s="40">
        <f t="shared" si="3"/>
        <v>815.43003907334787</v>
      </c>
    </row>
    <row r="40" spans="1:12" x14ac:dyDescent="0.25">
      <c r="A40" s="1">
        <v>658</v>
      </c>
      <c r="B40" s="16" t="s">
        <v>44</v>
      </c>
      <c r="C40" s="34">
        <v>9272213.75</v>
      </c>
      <c r="D40" s="26"/>
      <c r="E40" s="40">
        <f t="shared" si="2"/>
        <v>4582272.6651941314</v>
      </c>
      <c r="F40" s="26"/>
      <c r="G40" s="40">
        <f t="shared" si="3"/>
        <v>4689941.0848058686</v>
      </c>
    </row>
    <row r="41" spans="1:12" x14ac:dyDescent="0.25">
      <c r="A41" s="1">
        <v>665</v>
      </c>
      <c r="B41" s="2" t="s">
        <v>45</v>
      </c>
      <c r="C41" s="27">
        <v>3296743.93</v>
      </c>
      <c r="D41" s="26"/>
      <c r="E41" s="40">
        <f t="shared" si="2"/>
        <v>1629231.1633328854</v>
      </c>
      <c r="F41" s="26"/>
      <c r="G41" s="40">
        <f t="shared" si="3"/>
        <v>1667512.7666671148</v>
      </c>
    </row>
    <row r="42" spans="1:12" x14ac:dyDescent="0.25">
      <c r="A42" s="14" t="s">
        <v>46</v>
      </c>
      <c r="B42" s="16" t="s">
        <v>47</v>
      </c>
      <c r="C42" s="61">
        <v>1779140.49</v>
      </c>
      <c r="D42" s="26"/>
      <c r="E42" s="40">
        <f t="shared" si="2"/>
        <v>879240.60582264862</v>
      </c>
      <c r="F42" s="57"/>
      <c r="G42" s="40">
        <f t="shared" si="3"/>
        <v>899899.88417735137</v>
      </c>
      <c r="H42"/>
    </row>
    <row r="43" spans="1:12" x14ac:dyDescent="0.25">
      <c r="A43" s="1">
        <v>681</v>
      </c>
      <c r="B43" s="20" t="s">
        <v>48</v>
      </c>
      <c r="C43" s="32">
        <v>11850852.970000001</v>
      </c>
      <c r="D43" s="26"/>
      <c r="E43" s="40">
        <f t="shared" si="2"/>
        <v>5856620.7690871768</v>
      </c>
      <c r="F43" s="26"/>
      <c r="G43" s="40">
        <f t="shared" si="3"/>
        <v>5994232.2009128239</v>
      </c>
      <c r="H43"/>
      <c r="I43"/>
      <c r="J43"/>
      <c r="K43"/>
      <c r="L43"/>
    </row>
    <row r="44" spans="1:12" x14ac:dyDescent="0.25">
      <c r="A44" s="1"/>
      <c r="B44" s="7" t="s">
        <v>49</v>
      </c>
      <c r="C44" s="35">
        <f>SUM(C19:C43)</f>
        <v>325539548.90000004</v>
      </c>
      <c r="D44" s="26"/>
      <c r="E44" s="35">
        <f>SUM(E19:E43)</f>
        <v>158961489.60429528</v>
      </c>
      <c r="F44" s="35"/>
      <c r="G44" s="35">
        <f>SUM(G19:G43)</f>
        <v>166578059.29570475</v>
      </c>
    </row>
    <row r="45" spans="1:12" x14ac:dyDescent="0.25">
      <c r="A45" s="1"/>
      <c r="B45" s="2"/>
      <c r="C45" s="35"/>
      <c r="D45" s="26"/>
      <c r="E45" s="40">
        <v>0</v>
      </c>
      <c r="F45" s="26"/>
      <c r="G45" s="40">
        <v>0</v>
      </c>
    </row>
    <row r="46" spans="1:12" x14ac:dyDescent="0.25">
      <c r="A46" s="1">
        <v>691</v>
      </c>
      <c r="B46" s="2" t="s">
        <v>50</v>
      </c>
      <c r="C46" s="32">
        <v>2964688.84</v>
      </c>
      <c r="D46" s="26"/>
      <c r="E46" s="40">
        <f>C46*I1</f>
        <v>1465131.5207587937</v>
      </c>
      <c r="F46" s="26"/>
      <c r="G46" s="40">
        <f t="shared" ref="G46" si="4">C46-E46</f>
        <v>1499557.3192412062</v>
      </c>
    </row>
    <row r="47" spans="1:12" x14ac:dyDescent="0.25">
      <c r="A47" s="14"/>
      <c r="B47" s="15"/>
      <c r="C47" s="36"/>
      <c r="D47" s="26"/>
      <c r="E47" s="40"/>
      <c r="F47" s="26"/>
      <c r="G47" s="40"/>
    </row>
    <row r="48" spans="1:12" x14ac:dyDescent="0.25">
      <c r="C48" s="37"/>
      <c r="D48" s="26"/>
      <c r="E48" s="26"/>
      <c r="F48" s="26"/>
      <c r="G48" s="26"/>
    </row>
    <row r="49" spans="3:7" x14ac:dyDescent="0.25">
      <c r="C49" s="53"/>
      <c r="E49" s="55"/>
      <c r="G49" s="55"/>
    </row>
    <row r="50" spans="3:7" x14ac:dyDescent="0.25">
      <c r="C50" s="54"/>
      <c r="E50" s="22"/>
      <c r="G50" s="22"/>
    </row>
    <row r="51" spans="3:7" x14ac:dyDescent="0.25">
      <c r="E51" s="50"/>
    </row>
    <row r="53" spans="3:7" x14ac:dyDescent="0.25">
      <c r="C53" s="53"/>
    </row>
    <row r="54" spans="3:7" x14ac:dyDescent="0.25">
      <c r="C54" s="53"/>
    </row>
  </sheetData>
  <mergeCells count="1">
    <mergeCell ref="K24:M30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AE25A46E0F224D9994730E2DD024F6" ma:contentTypeVersion="6" ma:contentTypeDescription="Create a new document." ma:contentTypeScope="" ma:versionID="f8f898a56dbafb64865d51ff2d9cac02">
  <xsd:schema xmlns:xsd="http://www.w3.org/2001/XMLSchema" xmlns:xs="http://www.w3.org/2001/XMLSchema" xmlns:p="http://schemas.microsoft.com/office/2006/metadata/properties" xmlns:ns2="ca3dac6d-f4ee-48ad-aa45-767d17fdb728" targetNamespace="http://schemas.microsoft.com/office/2006/metadata/properties" ma:root="true" ma:fieldsID="4e87a1f4e56e19985f53f27453551751" ns2:_="">
    <xsd:import namespace="ca3dac6d-f4ee-48ad-aa45-767d17fdb7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dac6d-f4ee-48ad-aa45-767d17fdb7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62D9C8-2943-47F9-94CB-756F8E7223E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A56A793-329B-40DA-B0C0-84F08A7C5D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dac6d-f4ee-48ad-aa45-767d17fdb7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839D1F-6CC1-4A24-8330-FC4B314922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04.2023-03.2024 - Forvis Mazars</vt:lpstr>
      <vt:lpstr>Trial Balance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Florentina Simon</dc:creator>
  <cp:keywords/>
  <dc:description/>
  <cp:lastModifiedBy>Richard Budeanu</cp:lastModifiedBy>
  <cp:revision/>
  <dcterms:created xsi:type="dcterms:W3CDTF">2023-10-19T11:34:27Z</dcterms:created>
  <dcterms:modified xsi:type="dcterms:W3CDTF">2026-02-12T09:28:17Z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0x010100B3AE25A46E0F224D9994730E2DD024F6</vt:lpwstr>
  </property>
</Properties>
</file>